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адим\OneDrive\Рабочий стол\Область юн.2009-11г.р\"/>
    </mc:Choice>
  </mc:AlternateContent>
  <xr:revisionPtr revIDLastSave="0" documentId="13_ncr:1_{6A3B6EAE-EDB4-4455-9D63-0A58B79D1EC4}" xr6:coauthVersionLast="45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1-3 место" sheetId="29" r:id="rId1"/>
    <sheet name="1-2 место" sheetId="30" r:id="rId2"/>
  </sheets>
  <externalReferences>
    <externalReference r:id="rId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30" l="1"/>
  <c r="A27" i="30"/>
  <c r="F26" i="30"/>
  <c r="A26" i="30"/>
  <c r="A3" i="30"/>
  <c r="A2" i="30"/>
  <c r="F47" i="29" l="1"/>
  <c r="A47" i="29"/>
  <c r="F46" i="29"/>
  <c r="A46" i="29"/>
  <c r="A3" i="29"/>
  <c r="A2" i="29"/>
</calcChain>
</file>

<file path=xl/sharedStrings.xml><?xml version="1.0" encoding="utf-8"?>
<sst xmlns="http://schemas.openxmlformats.org/spreadsheetml/2006/main" count="330" uniqueCount="88">
  <si>
    <t>Тренер</t>
  </si>
  <si>
    <t xml:space="preserve">ИТОГОВЫЙ ПРОТОКОЛ              </t>
  </si>
  <si>
    <t>место</t>
  </si>
  <si>
    <t>Ф.И.О.</t>
  </si>
  <si>
    <t>Вес</t>
  </si>
  <si>
    <t>Округ, город, команда</t>
  </si>
  <si>
    <t>Дата рожд.</t>
  </si>
  <si>
    <t>Разряд</t>
  </si>
  <si>
    <t>Соколов Матвей Евгеньевич</t>
  </si>
  <si>
    <t>21.04.11</t>
  </si>
  <si>
    <t>2ю</t>
  </si>
  <si>
    <t>Череповец, ЦБИ</t>
  </si>
  <si>
    <t>Береснева М.Л.</t>
  </si>
  <si>
    <t>Низовцев Данила Евгеньевич</t>
  </si>
  <si>
    <t>1ю</t>
  </si>
  <si>
    <t>В.Устюг, ВРОО "ФСИБС"</t>
  </si>
  <si>
    <t>Голев А.В. Евграфов И.В.</t>
  </si>
  <si>
    <t>Дроздов Александр Андреевич</t>
  </si>
  <si>
    <t>Череповец, Витязь</t>
  </si>
  <si>
    <t>Гасаналиев К.В.</t>
  </si>
  <si>
    <t>Соболев Вадим Алексеевич</t>
  </si>
  <si>
    <t>3ю</t>
  </si>
  <si>
    <t>Вологда, ДЮСШ</t>
  </si>
  <si>
    <t>Куваев М.А.</t>
  </si>
  <si>
    <t>Овчинников Артём Владимирович</t>
  </si>
  <si>
    <t>Петухов Арсений Олегович</t>
  </si>
  <si>
    <t>15.07.10</t>
  </si>
  <si>
    <t>Пешин Егор Владимирович</t>
  </si>
  <si>
    <t>Крымкин Даниил Евгеньевич</t>
  </si>
  <si>
    <t>31.03.09</t>
  </si>
  <si>
    <t>Шиловский Игнат Иванович</t>
  </si>
  <si>
    <t>Никольск, ДЮСШ</t>
  </si>
  <si>
    <t>Слепухин  А.А.</t>
  </si>
  <si>
    <t>Валдаев Кирилл Вадимович</t>
  </si>
  <si>
    <t>20.06.11</t>
  </si>
  <si>
    <t>Баландин Вячеслав Викторович</t>
  </si>
  <si>
    <t>Тихомиров Матвей Ильич</t>
  </si>
  <si>
    <t>Батанов В.В.</t>
  </si>
  <si>
    <t>Евграфов Роман Ильич</t>
  </si>
  <si>
    <t>Рошка Михаил Игоревич</t>
  </si>
  <si>
    <t>Вологда , ДЮСШ</t>
  </si>
  <si>
    <t>Кузьминов А.Н.</t>
  </si>
  <si>
    <t>Зедгинидзе Ираклий Николаевич</t>
  </si>
  <si>
    <t>08.11.09</t>
  </si>
  <si>
    <t>Бицадзе Н.Г.</t>
  </si>
  <si>
    <t>Вересов Григорий Анатольевич</t>
  </si>
  <si>
    <t>Кузнецов Иван Владимирович</t>
  </si>
  <si>
    <t>28.02.09</t>
  </si>
  <si>
    <t>Потрохов Иван Алексеевич</t>
  </si>
  <si>
    <t>Шубин Глеб Романович</t>
  </si>
  <si>
    <t>Колояров Никита Александрович</t>
  </si>
  <si>
    <t>Вологда , Труд</t>
  </si>
  <si>
    <t>Тчанников И.А. Рудаков Д.А.</t>
  </si>
  <si>
    <t>Неронов Илья Андреевич</t>
  </si>
  <si>
    <t>Журба Олег Игоревич</t>
  </si>
  <si>
    <t>Сухарев Владимир Олегович</t>
  </si>
  <si>
    <t xml:space="preserve">Расулов И.К. </t>
  </si>
  <si>
    <t>Паликов Савелий Ильич</t>
  </si>
  <si>
    <t>Сокол, ВКШИ</t>
  </si>
  <si>
    <t>Москвин Е.В. Гасаналиев К.В.</t>
  </si>
  <si>
    <t>Рыженков Андрей Алексеевич</t>
  </si>
  <si>
    <t>Монахов Данила Никитич</t>
  </si>
  <si>
    <t>Изотов Алексей Сергеевич</t>
  </si>
  <si>
    <t>Корепин Савелий Сергеевич</t>
  </si>
  <si>
    <t>Павлов Владислав Дмитриевич </t>
  </si>
  <si>
    <t>Вологда , САМБО-35</t>
  </si>
  <si>
    <t>Купцов А.Б.</t>
  </si>
  <si>
    <t>Терехов Егор Иванович</t>
  </si>
  <si>
    <t>Ветчинов Дмитрий Николаевич</t>
  </si>
  <si>
    <t>Меньшаков Мирослав Сергеевич</t>
  </si>
  <si>
    <t>Рощин Антон Николаевич</t>
  </si>
  <si>
    <t>Шексна, Пионер</t>
  </si>
  <si>
    <t>Веселов П.В.</t>
  </si>
  <si>
    <t>Скородумов Александр Юрьевич</t>
  </si>
  <si>
    <t>Варников Александр Олегович</t>
  </si>
  <si>
    <t>Субботин И.В.</t>
  </si>
  <si>
    <t>Творогов Кирилл Владимирович</t>
  </si>
  <si>
    <t>Шабанов Никита Алексеевич</t>
  </si>
  <si>
    <t>12.02.10</t>
  </si>
  <si>
    <t>Хабурин Дмитрий Алексеевич</t>
  </si>
  <si>
    <t>Гитинмагомедов Т.О.</t>
  </si>
  <si>
    <t>Сорокин Андрей Алексеевич</t>
  </si>
  <si>
    <t>Джагарян Артём Владиславович</t>
  </si>
  <si>
    <t>Череповец, ДРОЗД</t>
  </si>
  <si>
    <t>Климова М.В.</t>
  </si>
  <si>
    <t>71+</t>
  </si>
  <si>
    <t>сзфо</t>
  </si>
  <si>
    <t>Москвин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</si>
</sst>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0"/>
      <name val="Arial"/>
    </font>
    <font>
      <b/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b/>
      <sz val="14"/>
      <name val="Arial Narrow"/>
      <family val="2"/>
      <charset val="204"/>
    </font>
    <font>
      <b/>
      <sz val="8"/>
      <name val="Arial Narrow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3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2" applyFont="1" applyAlignment="1" applyProtection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2" applyFont="1" applyBorder="1" applyAlignment="1" applyProtection="1">
      <alignment horizontal="center" vertical="center"/>
    </xf>
    <xf numFmtId="0" fontId="2" fillId="0" borderId="2" xfId="2" applyFont="1" applyBorder="1" applyAlignment="1" applyProtection="1">
      <alignment horizontal="center" vertical="center"/>
    </xf>
    <xf numFmtId="0" fontId="2" fillId="0" borderId="4" xfId="2" applyFont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1000000}"/>
    <cellStyle name="Обычный 3" xfId="3" xr:uid="{8BD250D1-462B-4C5B-921D-674B716F2A97}"/>
  </cellStyles>
  <dxfs count="0"/>
  <tableStyles count="0" defaultTableStyle="TableStyleMedium9" defaultPivotStyle="PivotStyleLight16"/>
  <colors>
    <mruColors>
      <color rgb="FFED03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75;&#1080;&#1089;&#1090;&#1088;&#1072;&#1094;&#1080;&#110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визиты"/>
      <sheetName val="рег.раб"/>
      <sheetName val="Регистрация"/>
      <sheetName val="Лист2"/>
      <sheetName val="Сводная"/>
      <sheetName val="Регламент"/>
      <sheetName val="Мандатка"/>
      <sheetName val="Регламент2"/>
      <sheetName val="раб.рег"/>
      <sheetName val="Правила"/>
      <sheetName val="Таблица"/>
      <sheetName val=""/>
      <sheetName val="Мандатка 2"/>
    </sheetNames>
    <sheetDataSet>
      <sheetData sheetId="0">
        <row r="2">
          <cell r="A2" t="str">
            <v>Первенство Вологодской области по самбо среди юношей 2009-2011 г.р.</v>
          </cell>
        </row>
        <row r="4">
          <cell r="E4" t="str">
            <v>11 марта 2023 г.                     г. Череповец</v>
          </cell>
        </row>
        <row r="6">
          <cell r="F6" t="str">
            <v>Батанов В.В. / г.Череповец /</v>
          </cell>
          <cell r="I6" t="str">
            <v>Гл. судья,  судья  ВК</v>
          </cell>
        </row>
        <row r="7">
          <cell r="F7" t="str">
            <v>Кузьминов А.Н. / г.Вологда /</v>
          </cell>
          <cell r="I7" t="str">
            <v>Гл. секретарь,  судья 2К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C4">
            <v>35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00B0F0"/>
  </sheetPr>
  <dimension ref="A1:H47"/>
  <sheetViews>
    <sheetView topLeftCell="A16" workbookViewId="0">
      <selection activeCell="L24" sqref="L24"/>
    </sheetView>
  </sheetViews>
  <sheetFormatPr defaultRowHeight="18" x14ac:dyDescent="0.25"/>
  <cols>
    <col min="1" max="2" width="6.28515625" style="2" customWidth="1"/>
    <col min="3" max="3" width="33.28515625" style="3" customWidth="1"/>
    <col min="4" max="4" width="8.5703125" style="3" customWidth="1"/>
    <col min="5" max="5" width="6.5703125" style="3" customWidth="1"/>
    <col min="6" max="6" width="4.140625" style="4" customWidth="1"/>
    <col min="7" max="7" width="17.5703125" style="41" customWidth="1"/>
    <col min="8" max="8" width="24" style="3" customWidth="1"/>
  </cols>
  <sheetData>
    <row r="1" spans="1:8" ht="18" customHeight="1" x14ac:dyDescent="0.2">
      <c r="A1" s="13" t="s">
        <v>1</v>
      </c>
      <c r="B1" s="13"/>
      <c r="C1" s="13"/>
      <c r="D1" s="13"/>
      <c r="E1" s="13"/>
      <c r="F1" s="13"/>
      <c r="G1" s="13"/>
      <c r="H1" s="13"/>
    </row>
    <row r="2" spans="1:8" ht="21" customHeight="1" x14ac:dyDescent="0.2">
      <c r="A2" s="17" t="str">
        <f>[1]реквизиты!$A$2</f>
        <v>Первенство Вологодской области по самбо среди юношей 2009-2011 г.р.</v>
      </c>
      <c r="B2" s="17"/>
      <c r="C2" s="17"/>
      <c r="D2" s="17"/>
      <c r="E2" s="17"/>
      <c r="F2" s="17"/>
      <c r="G2" s="17"/>
      <c r="H2" s="17"/>
    </row>
    <row r="3" spans="1:8" ht="18.75" customHeight="1" x14ac:dyDescent="0.2">
      <c r="A3" s="14" t="str">
        <f>[1]реквизиты!E4</f>
        <v>11 марта 2023 г.                     г. Череповец</v>
      </c>
      <c r="B3" s="15"/>
      <c r="C3" s="15"/>
      <c r="D3" s="15"/>
      <c r="E3" s="15"/>
      <c r="F3" s="15"/>
      <c r="G3" s="15"/>
      <c r="H3" s="16"/>
    </row>
    <row r="4" spans="1:8" s="1" customFormat="1" ht="25.5" customHeight="1" thickBot="1" x14ac:dyDescent="0.25">
      <c r="A4" s="21" t="s">
        <v>4</v>
      </c>
      <c r="B4" s="36" t="s">
        <v>2</v>
      </c>
      <c r="C4" s="21" t="s">
        <v>3</v>
      </c>
      <c r="D4" s="36" t="s">
        <v>6</v>
      </c>
      <c r="E4" s="36" t="s">
        <v>7</v>
      </c>
      <c r="F4" s="37" t="s">
        <v>5</v>
      </c>
      <c r="G4" s="37"/>
      <c r="H4" s="36" t="s">
        <v>0</v>
      </c>
    </row>
    <row r="5" spans="1:8" ht="18" customHeight="1" x14ac:dyDescent="0.2">
      <c r="A5" s="22">
        <v>35</v>
      </c>
      <c r="B5" s="23">
        <v>1</v>
      </c>
      <c r="C5" s="24" t="s">
        <v>8</v>
      </c>
      <c r="D5" s="25" t="s">
        <v>9</v>
      </c>
      <c r="E5" s="26" t="s">
        <v>10</v>
      </c>
      <c r="F5" s="42" t="s">
        <v>86</v>
      </c>
      <c r="G5" s="38" t="s">
        <v>11</v>
      </c>
      <c r="H5" s="27" t="s">
        <v>12</v>
      </c>
    </row>
    <row r="6" spans="1:8" ht="18" customHeight="1" x14ac:dyDescent="0.2">
      <c r="A6" s="28"/>
      <c r="B6" s="18">
        <v>2</v>
      </c>
      <c r="C6" s="19" t="s">
        <v>13</v>
      </c>
      <c r="D6" s="20">
        <v>40052</v>
      </c>
      <c r="E6" s="5" t="s">
        <v>14</v>
      </c>
      <c r="F6" s="43" t="s">
        <v>86</v>
      </c>
      <c r="G6" s="39" t="s">
        <v>15</v>
      </c>
      <c r="H6" s="29" t="s">
        <v>16</v>
      </c>
    </row>
    <row r="7" spans="1:8" ht="18" customHeight="1" x14ac:dyDescent="0.2">
      <c r="A7" s="28"/>
      <c r="B7" s="18">
        <v>3</v>
      </c>
      <c r="C7" s="19" t="s">
        <v>17</v>
      </c>
      <c r="D7" s="20">
        <v>40345</v>
      </c>
      <c r="E7" s="5" t="s">
        <v>14</v>
      </c>
      <c r="F7" s="43" t="s">
        <v>86</v>
      </c>
      <c r="G7" s="39" t="s">
        <v>18</v>
      </c>
      <c r="H7" s="29" t="s">
        <v>19</v>
      </c>
    </row>
    <row r="8" spans="1:8" ht="18" customHeight="1" thickBot="1" x14ac:dyDescent="0.25">
      <c r="A8" s="30"/>
      <c r="B8" s="31">
        <v>3</v>
      </c>
      <c r="C8" s="32" t="s">
        <v>20</v>
      </c>
      <c r="D8" s="33">
        <v>40697</v>
      </c>
      <c r="E8" s="34" t="s">
        <v>21</v>
      </c>
      <c r="F8" s="44" t="s">
        <v>86</v>
      </c>
      <c r="G8" s="40" t="s">
        <v>22</v>
      </c>
      <c r="H8" s="35" t="s">
        <v>23</v>
      </c>
    </row>
    <row r="9" spans="1:8" ht="18" customHeight="1" x14ac:dyDescent="0.2">
      <c r="A9" s="22">
        <v>38</v>
      </c>
      <c r="B9" s="23">
        <v>1</v>
      </c>
      <c r="C9" s="24" t="s">
        <v>24</v>
      </c>
      <c r="D9" s="25">
        <v>40522</v>
      </c>
      <c r="E9" s="26" t="s">
        <v>14</v>
      </c>
      <c r="F9" s="42" t="s">
        <v>86</v>
      </c>
      <c r="G9" s="38" t="s">
        <v>18</v>
      </c>
      <c r="H9" s="27" t="s">
        <v>19</v>
      </c>
    </row>
    <row r="10" spans="1:8" ht="18" customHeight="1" x14ac:dyDescent="0.2">
      <c r="A10" s="28"/>
      <c r="B10" s="18">
        <v>2</v>
      </c>
      <c r="C10" s="19" t="s">
        <v>25</v>
      </c>
      <c r="D10" s="20" t="s">
        <v>26</v>
      </c>
      <c r="E10" s="5" t="s">
        <v>10</v>
      </c>
      <c r="F10" s="43" t="s">
        <v>86</v>
      </c>
      <c r="G10" s="39" t="s">
        <v>11</v>
      </c>
      <c r="H10" s="29" t="s">
        <v>12</v>
      </c>
    </row>
    <row r="11" spans="1:8" ht="18" customHeight="1" x14ac:dyDescent="0.2">
      <c r="A11" s="28"/>
      <c r="B11" s="18">
        <v>3</v>
      </c>
      <c r="C11" s="19" t="s">
        <v>27</v>
      </c>
      <c r="D11" s="20">
        <v>40717</v>
      </c>
      <c r="E11" s="5" t="s">
        <v>21</v>
      </c>
      <c r="F11" s="43" t="s">
        <v>86</v>
      </c>
      <c r="G11" s="39" t="s">
        <v>11</v>
      </c>
      <c r="H11" s="29" t="s">
        <v>12</v>
      </c>
    </row>
    <row r="12" spans="1:8" ht="18" customHeight="1" thickBot="1" x14ac:dyDescent="0.25">
      <c r="A12" s="30"/>
      <c r="B12" s="31">
        <v>3</v>
      </c>
      <c r="C12" s="32" t="s">
        <v>28</v>
      </c>
      <c r="D12" s="33" t="s">
        <v>29</v>
      </c>
      <c r="E12" s="34" t="s">
        <v>10</v>
      </c>
      <c r="F12" s="44" t="s">
        <v>86</v>
      </c>
      <c r="G12" s="40" t="s">
        <v>11</v>
      </c>
      <c r="H12" s="35" t="s">
        <v>12</v>
      </c>
    </row>
    <row r="13" spans="1:8" ht="18" customHeight="1" x14ac:dyDescent="0.2">
      <c r="A13" s="22">
        <v>42</v>
      </c>
      <c r="B13" s="23">
        <v>1</v>
      </c>
      <c r="C13" s="24" t="s">
        <v>30</v>
      </c>
      <c r="D13" s="25">
        <v>40059</v>
      </c>
      <c r="E13" s="26" t="s">
        <v>14</v>
      </c>
      <c r="F13" s="42" t="s">
        <v>86</v>
      </c>
      <c r="G13" s="38" t="s">
        <v>31</v>
      </c>
      <c r="H13" s="27" t="s">
        <v>32</v>
      </c>
    </row>
    <row r="14" spans="1:8" ht="18" customHeight="1" x14ac:dyDescent="0.2">
      <c r="A14" s="28"/>
      <c r="B14" s="18">
        <v>2</v>
      </c>
      <c r="C14" s="19" t="s">
        <v>33</v>
      </c>
      <c r="D14" s="20" t="s">
        <v>34</v>
      </c>
      <c r="E14" s="5" t="s">
        <v>21</v>
      </c>
      <c r="F14" s="43" t="s">
        <v>86</v>
      </c>
      <c r="G14" s="39" t="s">
        <v>11</v>
      </c>
      <c r="H14" s="29" t="s">
        <v>12</v>
      </c>
    </row>
    <row r="15" spans="1:8" ht="18" customHeight="1" x14ac:dyDescent="0.2">
      <c r="A15" s="28"/>
      <c r="B15" s="18">
        <v>3</v>
      </c>
      <c r="C15" s="19" t="s">
        <v>35</v>
      </c>
      <c r="D15" s="20">
        <v>40448</v>
      </c>
      <c r="E15" s="5" t="s">
        <v>14</v>
      </c>
      <c r="F15" s="43" t="s">
        <v>86</v>
      </c>
      <c r="G15" s="39" t="s">
        <v>22</v>
      </c>
      <c r="H15" s="29" t="s">
        <v>23</v>
      </c>
    </row>
    <row r="16" spans="1:8" ht="18" customHeight="1" thickBot="1" x14ac:dyDescent="0.25">
      <c r="A16" s="30"/>
      <c r="B16" s="31">
        <v>3</v>
      </c>
      <c r="C16" s="32" t="s">
        <v>36</v>
      </c>
      <c r="D16" s="33">
        <v>40187</v>
      </c>
      <c r="E16" s="34" t="s">
        <v>10</v>
      </c>
      <c r="F16" s="44" t="s">
        <v>86</v>
      </c>
      <c r="G16" s="40" t="s">
        <v>11</v>
      </c>
      <c r="H16" s="35" t="s">
        <v>37</v>
      </c>
    </row>
    <row r="17" spans="1:8" ht="18" customHeight="1" x14ac:dyDescent="0.2">
      <c r="A17" s="22">
        <v>46</v>
      </c>
      <c r="B17" s="23">
        <v>1</v>
      </c>
      <c r="C17" s="24" t="s">
        <v>38</v>
      </c>
      <c r="D17" s="25">
        <v>40036</v>
      </c>
      <c r="E17" s="26" t="s">
        <v>14</v>
      </c>
      <c r="F17" s="42" t="s">
        <v>86</v>
      </c>
      <c r="G17" s="38" t="s">
        <v>15</v>
      </c>
      <c r="H17" s="27" t="s">
        <v>16</v>
      </c>
    </row>
    <row r="18" spans="1:8" ht="18" customHeight="1" x14ac:dyDescent="0.2">
      <c r="A18" s="28"/>
      <c r="B18" s="18">
        <v>2</v>
      </c>
      <c r="C18" s="19" t="s">
        <v>39</v>
      </c>
      <c r="D18" s="20">
        <v>39847</v>
      </c>
      <c r="E18" s="5" t="s">
        <v>14</v>
      </c>
      <c r="F18" s="43" t="s">
        <v>86</v>
      </c>
      <c r="G18" s="39" t="s">
        <v>40</v>
      </c>
      <c r="H18" s="29" t="s">
        <v>41</v>
      </c>
    </row>
    <row r="19" spans="1:8" ht="18" customHeight="1" x14ac:dyDescent="0.2">
      <c r="A19" s="28"/>
      <c r="B19" s="18">
        <v>3</v>
      </c>
      <c r="C19" s="19" t="s">
        <v>42</v>
      </c>
      <c r="D19" s="20" t="s">
        <v>43</v>
      </c>
      <c r="E19" s="5" t="s">
        <v>10</v>
      </c>
      <c r="F19" s="43" t="s">
        <v>86</v>
      </c>
      <c r="G19" s="39" t="s">
        <v>11</v>
      </c>
      <c r="H19" s="29" t="s">
        <v>44</v>
      </c>
    </row>
    <row r="20" spans="1:8" ht="18" customHeight="1" thickBot="1" x14ac:dyDescent="0.25">
      <c r="A20" s="30"/>
      <c r="B20" s="31">
        <v>3</v>
      </c>
      <c r="C20" s="32" t="s">
        <v>45</v>
      </c>
      <c r="D20" s="33">
        <v>40085</v>
      </c>
      <c r="E20" s="34" t="s">
        <v>21</v>
      </c>
      <c r="F20" s="44" t="s">
        <v>86</v>
      </c>
      <c r="G20" s="40" t="s">
        <v>40</v>
      </c>
      <c r="H20" s="35" t="s">
        <v>23</v>
      </c>
    </row>
    <row r="21" spans="1:8" ht="18" customHeight="1" x14ac:dyDescent="0.2">
      <c r="A21" s="22">
        <v>50</v>
      </c>
      <c r="B21" s="23">
        <v>1</v>
      </c>
      <c r="C21" s="24" t="s">
        <v>46</v>
      </c>
      <c r="D21" s="25" t="s">
        <v>47</v>
      </c>
      <c r="E21" s="26" t="s">
        <v>21</v>
      </c>
      <c r="F21" s="42" t="s">
        <v>86</v>
      </c>
      <c r="G21" s="38" t="s">
        <v>11</v>
      </c>
      <c r="H21" s="27" t="s">
        <v>12</v>
      </c>
    </row>
    <row r="22" spans="1:8" ht="18" customHeight="1" x14ac:dyDescent="0.2">
      <c r="A22" s="28"/>
      <c r="B22" s="18">
        <v>2</v>
      </c>
      <c r="C22" s="19" t="s">
        <v>48</v>
      </c>
      <c r="D22" s="20">
        <v>39817</v>
      </c>
      <c r="E22" s="5" t="s">
        <v>14</v>
      </c>
      <c r="F22" s="43" t="s">
        <v>86</v>
      </c>
      <c r="G22" s="39" t="s">
        <v>40</v>
      </c>
      <c r="H22" s="29" t="s">
        <v>23</v>
      </c>
    </row>
    <row r="23" spans="1:8" ht="18" customHeight="1" x14ac:dyDescent="0.2">
      <c r="A23" s="28"/>
      <c r="B23" s="18">
        <v>3</v>
      </c>
      <c r="C23" s="19" t="s">
        <v>49</v>
      </c>
      <c r="D23" s="20">
        <v>40175</v>
      </c>
      <c r="E23" s="5" t="s">
        <v>21</v>
      </c>
      <c r="F23" s="43" t="s">
        <v>86</v>
      </c>
      <c r="G23" s="39" t="s">
        <v>40</v>
      </c>
      <c r="H23" s="29" t="s">
        <v>23</v>
      </c>
    </row>
    <row r="24" spans="1:8" ht="18" customHeight="1" thickBot="1" x14ac:dyDescent="0.25">
      <c r="A24" s="30"/>
      <c r="B24" s="31">
        <v>3</v>
      </c>
      <c r="C24" s="32" t="s">
        <v>50</v>
      </c>
      <c r="D24" s="33">
        <v>40202</v>
      </c>
      <c r="E24" s="34" t="s">
        <v>21</v>
      </c>
      <c r="F24" s="44" t="s">
        <v>86</v>
      </c>
      <c r="G24" s="40" t="s">
        <v>51</v>
      </c>
      <c r="H24" s="35" t="s">
        <v>52</v>
      </c>
    </row>
    <row r="25" spans="1:8" ht="18" customHeight="1" x14ac:dyDescent="0.2">
      <c r="A25" s="22">
        <v>54</v>
      </c>
      <c r="B25" s="23">
        <v>1</v>
      </c>
      <c r="C25" s="24" t="s">
        <v>53</v>
      </c>
      <c r="D25" s="25">
        <v>39896</v>
      </c>
      <c r="E25" s="26" t="s">
        <v>21</v>
      </c>
      <c r="F25" s="42" t="s">
        <v>86</v>
      </c>
      <c r="G25" s="38" t="s">
        <v>51</v>
      </c>
      <c r="H25" s="27" t="s">
        <v>52</v>
      </c>
    </row>
    <row r="26" spans="1:8" ht="18" customHeight="1" x14ac:dyDescent="0.2">
      <c r="A26" s="28"/>
      <c r="B26" s="18">
        <v>2</v>
      </c>
      <c r="C26" s="19" t="s">
        <v>54</v>
      </c>
      <c r="D26" s="20">
        <v>40066</v>
      </c>
      <c r="E26" s="5" t="s">
        <v>14</v>
      </c>
      <c r="F26" s="43" t="s">
        <v>86</v>
      </c>
      <c r="G26" s="39" t="s">
        <v>40</v>
      </c>
      <c r="H26" s="29" t="s">
        <v>41</v>
      </c>
    </row>
    <row r="27" spans="1:8" ht="18" customHeight="1" x14ac:dyDescent="0.2">
      <c r="A27" s="28"/>
      <c r="B27" s="18">
        <v>3</v>
      </c>
      <c r="C27" s="19" t="s">
        <v>55</v>
      </c>
      <c r="D27" s="20">
        <v>39819</v>
      </c>
      <c r="E27" s="5" t="s">
        <v>21</v>
      </c>
      <c r="F27" s="43" t="s">
        <v>86</v>
      </c>
      <c r="G27" s="39" t="s">
        <v>18</v>
      </c>
      <c r="H27" s="29" t="s">
        <v>56</v>
      </c>
    </row>
    <row r="28" spans="1:8" ht="18" customHeight="1" thickBot="1" x14ac:dyDescent="0.25">
      <c r="A28" s="30"/>
      <c r="B28" s="31">
        <v>3</v>
      </c>
      <c r="C28" s="32" t="s">
        <v>57</v>
      </c>
      <c r="D28" s="33">
        <v>40039</v>
      </c>
      <c r="E28" s="34" t="s">
        <v>14</v>
      </c>
      <c r="F28" s="44" t="s">
        <v>86</v>
      </c>
      <c r="G28" s="40" t="s">
        <v>58</v>
      </c>
      <c r="H28" s="35" t="s">
        <v>59</v>
      </c>
    </row>
    <row r="29" spans="1:8" ht="18" customHeight="1" x14ac:dyDescent="0.2">
      <c r="A29" s="22">
        <v>59</v>
      </c>
      <c r="B29" s="23">
        <v>1</v>
      </c>
      <c r="C29" s="24" t="s">
        <v>60</v>
      </c>
      <c r="D29" s="25">
        <v>39858</v>
      </c>
      <c r="E29" s="26" t="s">
        <v>21</v>
      </c>
      <c r="F29" s="42" t="s">
        <v>86</v>
      </c>
      <c r="G29" s="38" t="s">
        <v>58</v>
      </c>
      <c r="H29" s="27" t="s">
        <v>87</v>
      </c>
    </row>
    <row r="30" spans="1:8" ht="18" customHeight="1" x14ac:dyDescent="0.2">
      <c r="A30" s="28"/>
      <c r="B30" s="18">
        <v>2</v>
      </c>
      <c r="C30" s="19" t="s">
        <v>61</v>
      </c>
      <c r="D30" s="20">
        <v>39863</v>
      </c>
      <c r="E30" s="5" t="s">
        <v>14</v>
      </c>
      <c r="F30" s="43" t="s">
        <v>86</v>
      </c>
      <c r="G30" s="39" t="s">
        <v>18</v>
      </c>
      <c r="H30" s="29" t="s">
        <v>19</v>
      </c>
    </row>
    <row r="31" spans="1:8" ht="18" customHeight="1" x14ac:dyDescent="0.2">
      <c r="A31" s="28"/>
      <c r="B31" s="18">
        <v>3</v>
      </c>
      <c r="C31" s="19" t="s">
        <v>62</v>
      </c>
      <c r="D31" s="20">
        <v>39842</v>
      </c>
      <c r="E31" s="5" t="s">
        <v>21</v>
      </c>
      <c r="F31" s="43" t="s">
        <v>86</v>
      </c>
      <c r="G31" s="39" t="s">
        <v>11</v>
      </c>
      <c r="H31" s="29" t="s">
        <v>44</v>
      </c>
    </row>
    <row r="32" spans="1:8" ht="18" customHeight="1" thickBot="1" x14ac:dyDescent="0.25">
      <c r="A32" s="30"/>
      <c r="B32" s="31">
        <v>3</v>
      </c>
      <c r="C32" s="32" t="s">
        <v>63</v>
      </c>
      <c r="D32" s="33">
        <v>40409</v>
      </c>
      <c r="E32" s="34" t="s">
        <v>21</v>
      </c>
      <c r="F32" s="44" t="s">
        <v>86</v>
      </c>
      <c r="G32" s="40" t="s">
        <v>11</v>
      </c>
      <c r="H32" s="35" t="s">
        <v>12</v>
      </c>
    </row>
    <row r="33" spans="1:8" ht="18" customHeight="1" x14ac:dyDescent="0.2">
      <c r="A33" s="22">
        <v>65</v>
      </c>
      <c r="B33" s="23">
        <v>1</v>
      </c>
      <c r="C33" s="24" t="s">
        <v>64</v>
      </c>
      <c r="D33" s="25">
        <v>39870</v>
      </c>
      <c r="E33" s="26" t="s">
        <v>14</v>
      </c>
      <c r="F33" s="42" t="s">
        <v>86</v>
      </c>
      <c r="G33" s="38" t="s">
        <v>65</v>
      </c>
      <c r="H33" s="27" t="s">
        <v>66</v>
      </c>
    </row>
    <row r="34" spans="1:8" ht="18" customHeight="1" x14ac:dyDescent="0.2">
      <c r="A34" s="28"/>
      <c r="B34" s="18">
        <v>2</v>
      </c>
      <c r="C34" s="19" t="s">
        <v>67</v>
      </c>
      <c r="D34" s="20">
        <v>39959</v>
      </c>
      <c r="E34" s="5" t="s">
        <v>21</v>
      </c>
      <c r="F34" s="43" t="s">
        <v>86</v>
      </c>
      <c r="G34" s="39" t="s">
        <v>11</v>
      </c>
      <c r="H34" s="29" t="s">
        <v>37</v>
      </c>
    </row>
    <row r="35" spans="1:8" ht="18" customHeight="1" x14ac:dyDescent="0.2">
      <c r="A35" s="28"/>
      <c r="B35" s="18">
        <v>3</v>
      </c>
      <c r="C35" s="19" t="s">
        <v>68</v>
      </c>
      <c r="D35" s="20">
        <v>39998</v>
      </c>
      <c r="E35" s="5" t="s">
        <v>21</v>
      </c>
      <c r="F35" s="43" t="s">
        <v>86</v>
      </c>
      <c r="G35" s="39" t="s">
        <v>40</v>
      </c>
      <c r="H35" s="29" t="s">
        <v>41</v>
      </c>
    </row>
    <row r="36" spans="1:8" ht="18" customHeight="1" thickBot="1" x14ac:dyDescent="0.25">
      <c r="A36" s="30"/>
      <c r="B36" s="31">
        <v>3</v>
      </c>
      <c r="C36" s="32" t="s">
        <v>69</v>
      </c>
      <c r="D36" s="33">
        <v>40234</v>
      </c>
      <c r="E36" s="34" t="s">
        <v>21</v>
      </c>
      <c r="F36" s="44" t="s">
        <v>86</v>
      </c>
      <c r="G36" s="40" t="s">
        <v>40</v>
      </c>
      <c r="H36" s="35" t="s">
        <v>23</v>
      </c>
    </row>
    <row r="37" spans="1:8" ht="18" customHeight="1" x14ac:dyDescent="0.2">
      <c r="A37" s="22">
        <v>71</v>
      </c>
      <c r="B37" s="23">
        <v>1</v>
      </c>
      <c r="C37" s="24" t="s">
        <v>70</v>
      </c>
      <c r="D37" s="25">
        <v>2009</v>
      </c>
      <c r="E37" s="26" t="s">
        <v>21</v>
      </c>
      <c r="F37" s="42" t="s">
        <v>86</v>
      </c>
      <c r="G37" s="38" t="s">
        <v>71</v>
      </c>
      <c r="H37" s="27" t="s">
        <v>72</v>
      </c>
    </row>
    <row r="38" spans="1:8" ht="18" customHeight="1" x14ac:dyDescent="0.2">
      <c r="A38" s="28"/>
      <c r="B38" s="18">
        <v>2</v>
      </c>
      <c r="C38" s="19" t="s">
        <v>73</v>
      </c>
      <c r="D38" s="20">
        <v>39870</v>
      </c>
      <c r="E38" s="5" t="s">
        <v>14</v>
      </c>
      <c r="F38" s="43" t="s">
        <v>86</v>
      </c>
      <c r="G38" s="39" t="s">
        <v>58</v>
      </c>
      <c r="H38" s="29" t="s">
        <v>59</v>
      </c>
    </row>
    <row r="39" spans="1:8" ht="18" customHeight="1" x14ac:dyDescent="0.2">
      <c r="A39" s="28"/>
      <c r="B39" s="18">
        <v>3</v>
      </c>
      <c r="C39" s="19" t="s">
        <v>74</v>
      </c>
      <c r="D39" s="20">
        <v>39889</v>
      </c>
      <c r="E39" s="5" t="s">
        <v>21</v>
      </c>
      <c r="F39" s="43" t="s">
        <v>86</v>
      </c>
      <c r="G39" s="39" t="s">
        <v>11</v>
      </c>
      <c r="H39" s="29" t="s">
        <v>75</v>
      </c>
    </row>
    <row r="40" spans="1:8" ht="18" customHeight="1" thickBot="1" x14ac:dyDescent="0.25">
      <c r="A40" s="30"/>
      <c r="B40" s="31">
        <v>3</v>
      </c>
      <c r="C40" s="32" t="s">
        <v>76</v>
      </c>
      <c r="D40" s="33">
        <v>2009</v>
      </c>
      <c r="E40" s="34" t="s">
        <v>21</v>
      </c>
      <c r="F40" s="44" t="s">
        <v>86</v>
      </c>
      <c r="G40" s="40" t="s">
        <v>71</v>
      </c>
      <c r="H40" s="35" t="s">
        <v>72</v>
      </c>
    </row>
    <row r="41" spans="1:8" ht="18" customHeight="1" x14ac:dyDescent="0.2">
      <c r="A41" s="22" t="s">
        <v>85</v>
      </c>
      <c r="B41" s="23">
        <v>1</v>
      </c>
      <c r="C41" s="24" t="s">
        <v>77</v>
      </c>
      <c r="D41" s="25" t="s">
        <v>78</v>
      </c>
      <c r="E41" s="26" t="s">
        <v>10</v>
      </c>
      <c r="F41" s="42" t="s">
        <v>86</v>
      </c>
      <c r="G41" s="38" t="s">
        <v>11</v>
      </c>
      <c r="H41" s="27" t="s">
        <v>12</v>
      </c>
    </row>
    <row r="42" spans="1:8" ht="18" customHeight="1" x14ac:dyDescent="0.2">
      <c r="A42" s="28"/>
      <c r="B42" s="18">
        <v>2</v>
      </c>
      <c r="C42" s="19" t="s">
        <v>79</v>
      </c>
      <c r="D42" s="20">
        <v>40218</v>
      </c>
      <c r="E42" s="5" t="s">
        <v>21</v>
      </c>
      <c r="F42" s="43" t="s">
        <v>86</v>
      </c>
      <c r="G42" s="39" t="s">
        <v>40</v>
      </c>
      <c r="H42" s="29" t="s">
        <v>80</v>
      </c>
    </row>
    <row r="43" spans="1:8" ht="18" customHeight="1" x14ac:dyDescent="0.2">
      <c r="A43" s="28"/>
      <c r="B43" s="18">
        <v>3</v>
      </c>
      <c r="C43" s="19" t="s">
        <v>81</v>
      </c>
      <c r="D43" s="20">
        <v>40160</v>
      </c>
      <c r="E43" s="5" t="s">
        <v>21</v>
      </c>
      <c r="F43" s="43" t="s">
        <v>86</v>
      </c>
      <c r="G43" s="39" t="s">
        <v>11</v>
      </c>
      <c r="H43" s="29" t="s">
        <v>44</v>
      </c>
    </row>
    <row r="44" spans="1:8" ht="18" customHeight="1" thickBot="1" x14ac:dyDescent="0.25">
      <c r="A44" s="30"/>
      <c r="B44" s="31">
        <v>3</v>
      </c>
      <c r="C44" s="32" t="s">
        <v>82</v>
      </c>
      <c r="D44" s="33">
        <v>40465</v>
      </c>
      <c r="E44" s="34" t="s">
        <v>21</v>
      </c>
      <c r="F44" s="44" t="s">
        <v>86</v>
      </c>
      <c r="G44" s="40" t="s">
        <v>83</v>
      </c>
      <c r="H44" s="35" t="s">
        <v>84</v>
      </c>
    </row>
    <row r="46" spans="1:8" ht="15.75" x14ac:dyDescent="0.25">
      <c r="A46" s="6" t="str">
        <f>[1]реквизиты!$I$6</f>
        <v>Гл. судья,  судья  ВК</v>
      </c>
      <c r="B46" s="7"/>
      <c r="C46" s="8"/>
      <c r="D46" s="9"/>
      <c r="E46" s="10"/>
      <c r="F46" s="11" t="str">
        <f>[1]реквизиты!$F$6</f>
        <v>Батанов В.В. / г.Череповец /</v>
      </c>
    </row>
    <row r="47" spans="1:8" ht="17.25" customHeight="1" x14ac:dyDescent="0.25">
      <c r="A47" s="6" t="str">
        <f>[1]реквизиты!$I$7</f>
        <v>Гл. секретарь,  судья 2К</v>
      </c>
      <c r="B47" s="7"/>
      <c r="C47" s="8"/>
      <c r="D47" s="9"/>
      <c r="E47" s="10"/>
      <c r="F47" s="11" t="str">
        <f>[1]реквизиты!$F$7</f>
        <v>Кузьминов А.Н. / г.Вологда /</v>
      </c>
    </row>
  </sheetData>
  <mergeCells count="14">
    <mergeCell ref="A29:A32"/>
    <mergeCell ref="A33:A36"/>
    <mergeCell ref="A37:A40"/>
    <mergeCell ref="A41:A44"/>
    <mergeCell ref="A9:A12"/>
    <mergeCell ref="A13:A16"/>
    <mergeCell ref="A17:A20"/>
    <mergeCell ref="A21:A24"/>
    <mergeCell ref="A25:A28"/>
    <mergeCell ref="A1:H1"/>
    <mergeCell ref="A3:H3"/>
    <mergeCell ref="F4:G4"/>
    <mergeCell ref="A2:H2"/>
    <mergeCell ref="A5:A8"/>
  </mergeCells>
  <printOptions horizontalCentered="1"/>
  <pageMargins left="0" right="0" top="0" bottom="0" header="0" footer="0"/>
  <pageSetup paperSize="9" scale="94" pageOrder="overThenDown" orientation="portrait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2FDA-60A1-49F3-9F48-19764E9DE2A7}">
  <sheetPr>
    <tabColor rgb="FFFF0000"/>
  </sheetPr>
  <dimension ref="A1:H27"/>
  <sheetViews>
    <sheetView tabSelected="1" topLeftCell="A4" workbookViewId="0">
      <selection activeCell="K10" sqref="K10"/>
    </sheetView>
  </sheetViews>
  <sheetFormatPr defaultRowHeight="18" x14ac:dyDescent="0.25"/>
  <cols>
    <col min="1" max="2" width="6.28515625" style="12" customWidth="1"/>
    <col min="3" max="3" width="33.28515625" style="3" customWidth="1"/>
    <col min="4" max="4" width="8.5703125" style="3" customWidth="1"/>
    <col min="5" max="5" width="6.5703125" style="3" customWidth="1"/>
    <col min="6" max="6" width="4.140625" style="4" customWidth="1"/>
    <col min="7" max="7" width="17.5703125" style="41" customWidth="1"/>
    <col min="8" max="8" width="24" style="3" customWidth="1"/>
  </cols>
  <sheetData>
    <row r="1" spans="1:8" ht="18" customHeight="1" x14ac:dyDescent="0.2">
      <c r="A1" s="13" t="s">
        <v>1</v>
      </c>
      <c r="B1" s="13"/>
      <c r="C1" s="13"/>
      <c r="D1" s="13"/>
      <c r="E1" s="13"/>
      <c r="F1" s="13"/>
      <c r="G1" s="13"/>
      <c r="H1" s="13"/>
    </row>
    <row r="2" spans="1:8" ht="21" customHeight="1" x14ac:dyDescent="0.2">
      <c r="A2" s="17" t="str">
        <f>[1]реквизиты!$A$2</f>
        <v>Первенство Вологодской области по самбо среди юношей 2009-2011 г.р.</v>
      </c>
      <c r="B2" s="17"/>
      <c r="C2" s="17"/>
      <c r="D2" s="17"/>
      <c r="E2" s="17"/>
      <c r="F2" s="17"/>
      <c r="G2" s="17"/>
      <c r="H2" s="17"/>
    </row>
    <row r="3" spans="1:8" ht="18.75" customHeight="1" x14ac:dyDescent="0.2">
      <c r="A3" s="14" t="str">
        <f>[1]реквизиты!E4</f>
        <v>11 марта 2023 г.                     г. Череповец</v>
      </c>
      <c r="B3" s="15"/>
      <c r="C3" s="15"/>
      <c r="D3" s="15"/>
      <c r="E3" s="15"/>
      <c r="F3" s="15"/>
      <c r="G3" s="15"/>
      <c r="H3" s="16"/>
    </row>
    <row r="4" spans="1:8" s="1" customFormat="1" ht="25.5" customHeight="1" thickBot="1" x14ac:dyDescent="0.25">
      <c r="A4" s="21" t="s">
        <v>4</v>
      </c>
      <c r="B4" s="36" t="s">
        <v>2</v>
      </c>
      <c r="C4" s="21" t="s">
        <v>3</v>
      </c>
      <c r="D4" s="36" t="s">
        <v>6</v>
      </c>
      <c r="E4" s="36" t="s">
        <v>7</v>
      </c>
      <c r="F4" s="37" t="s">
        <v>5</v>
      </c>
      <c r="G4" s="37"/>
      <c r="H4" s="36" t="s">
        <v>0</v>
      </c>
    </row>
    <row r="5" spans="1:8" ht="18" customHeight="1" x14ac:dyDescent="0.2">
      <c r="A5" s="22">
        <v>35</v>
      </c>
      <c r="B5" s="23">
        <v>1</v>
      </c>
      <c r="C5" s="24" t="s">
        <v>8</v>
      </c>
      <c r="D5" s="25" t="s">
        <v>9</v>
      </c>
      <c r="E5" s="26" t="s">
        <v>10</v>
      </c>
      <c r="F5" s="42" t="s">
        <v>86</v>
      </c>
      <c r="G5" s="38" t="s">
        <v>11</v>
      </c>
      <c r="H5" s="27" t="s">
        <v>12</v>
      </c>
    </row>
    <row r="6" spans="1:8" ht="18" customHeight="1" thickBot="1" x14ac:dyDescent="0.25">
      <c r="A6" s="28"/>
      <c r="B6" s="18">
        <v>2</v>
      </c>
      <c r="C6" s="19" t="s">
        <v>13</v>
      </c>
      <c r="D6" s="20">
        <v>40052</v>
      </c>
      <c r="E6" s="5" t="s">
        <v>14</v>
      </c>
      <c r="F6" s="43" t="s">
        <v>86</v>
      </c>
      <c r="G6" s="39" t="s">
        <v>15</v>
      </c>
      <c r="H6" s="29" t="s">
        <v>16</v>
      </c>
    </row>
    <row r="7" spans="1:8" ht="18" customHeight="1" x14ac:dyDescent="0.2">
      <c r="A7" s="22">
        <v>38</v>
      </c>
      <c r="B7" s="23">
        <v>1</v>
      </c>
      <c r="C7" s="24" t="s">
        <v>24</v>
      </c>
      <c r="D7" s="25">
        <v>40522</v>
      </c>
      <c r="E7" s="26" t="s">
        <v>14</v>
      </c>
      <c r="F7" s="42" t="s">
        <v>86</v>
      </c>
      <c r="G7" s="38" t="s">
        <v>18</v>
      </c>
      <c r="H7" s="27" t="s">
        <v>19</v>
      </c>
    </row>
    <row r="8" spans="1:8" ht="18" customHeight="1" thickBot="1" x14ac:dyDescent="0.25">
      <c r="A8" s="28"/>
      <c r="B8" s="18">
        <v>2</v>
      </c>
      <c r="C8" s="19" t="s">
        <v>25</v>
      </c>
      <c r="D8" s="20" t="s">
        <v>26</v>
      </c>
      <c r="E8" s="5" t="s">
        <v>10</v>
      </c>
      <c r="F8" s="43" t="s">
        <v>86</v>
      </c>
      <c r="G8" s="39" t="s">
        <v>11</v>
      </c>
      <c r="H8" s="29" t="s">
        <v>12</v>
      </c>
    </row>
    <row r="9" spans="1:8" ht="18" customHeight="1" x14ac:dyDescent="0.2">
      <c r="A9" s="22">
        <v>42</v>
      </c>
      <c r="B9" s="23">
        <v>1</v>
      </c>
      <c r="C9" s="24" t="s">
        <v>30</v>
      </c>
      <c r="D9" s="25">
        <v>40059</v>
      </c>
      <c r="E9" s="26" t="s">
        <v>14</v>
      </c>
      <c r="F9" s="42" t="s">
        <v>86</v>
      </c>
      <c r="G9" s="38" t="s">
        <v>31</v>
      </c>
      <c r="H9" s="27" t="s">
        <v>32</v>
      </c>
    </row>
    <row r="10" spans="1:8" ht="18" customHeight="1" thickBot="1" x14ac:dyDescent="0.25">
      <c r="A10" s="28"/>
      <c r="B10" s="18">
        <v>2</v>
      </c>
      <c r="C10" s="19" t="s">
        <v>33</v>
      </c>
      <c r="D10" s="20" t="s">
        <v>34</v>
      </c>
      <c r="E10" s="5" t="s">
        <v>21</v>
      </c>
      <c r="F10" s="43" t="s">
        <v>86</v>
      </c>
      <c r="G10" s="39" t="s">
        <v>11</v>
      </c>
      <c r="H10" s="29" t="s">
        <v>12</v>
      </c>
    </row>
    <row r="11" spans="1:8" ht="18" customHeight="1" x14ac:dyDescent="0.2">
      <c r="A11" s="22">
        <v>46</v>
      </c>
      <c r="B11" s="23">
        <v>1</v>
      </c>
      <c r="C11" s="24" t="s">
        <v>38</v>
      </c>
      <c r="D11" s="25">
        <v>40036</v>
      </c>
      <c r="E11" s="26" t="s">
        <v>14</v>
      </c>
      <c r="F11" s="42" t="s">
        <v>86</v>
      </c>
      <c r="G11" s="38" t="s">
        <v>15</v>
      </c>
      <c r="H11" s="27" t="s">
        <v>16</v>
      </c>
    </row>
    <row r="12" spans="1:8" ht="18" customHeight="1" thickBot="1" x14ac:dyDescent="0.25">
      <c r="A12" s="28"/>
      <c r="B12" s="18">
        <v>2</v>
      </c>
      <c r="C12" s="19" t="s">
        <v>39</v>
      </c>
      <c r="D12" s="20">
        <v>39847</v>
      </c>
      <c r="E12" s="5" t="s">
        <v>14</v>
      </c>
      <c r="F12" s="43" t="s">
        <v>86</v>
      </c>
      <c r="G12" s="39" t="s">
        <v>40</v>
      </c>
      <c r="H12" s="29" t="s">
        <v>41</v>
      </c>
    </row>
    <row r="13" spans="1:8" ht="18" customHeight="1" x14ac:dyDescent="0.2">
      <c r="A13" s="22">
        <v>50</v>
      </c>
      <c r="B13" s="23">
        <v>1</v>
      </c>
      <c r="C13" s="24" t="s">
        <v>46</v>
      </c>
      <c r="D13" s="25" t="s">
        <v>47</v>
      </c>
      <c r="E13" s="26" t="s">
        <v>21</v>
      </c>
      <c r="F13" s="42" t="s">
        <v>86</v>
      </c>
      <c r="G13" s="38" t="s">
        <v>11</v>
      </c>
      <c r="H13" s="27" t="s">
        <v>12</v>
      </c>
    </row>
    <row r="14" spans="1:8" ht="18" customHeight="1" thickBot="1" x14ac:dyDescent="0.25">
      <c r="A14" s="28"/>
      <c r="B14" s="18">
        <v>2</v>
      </c>
      <c r="C14" s="19" t="s">
        <v>48</v>
      </c>
      <c r="D14" s="20">
        <v>39817</v>
      </c>
      <c r="E14" s="5" t="s">
        <v>14</v>
      </c>
      <c r="F14" s="43" t="s">
        <v>86</v>
      </c>
      <c r="G14" s="39" t="s">
        <v>40</v>
      </c>
      <c r="H14" s="29" t="s">
        <v>23</v>
      </c>
    </row>
    <row r="15" spans="1:8" ht="18" customHeight="1" x14ac:dyDescent="0.2">
      <c r="A15" s="22">
        <v>54</v>
      </c>
      <c r="B15" s="23">
        <v>1</v>
      </c>
      <c r="C15" s="24" t="s">
        <v>53</v>
      </c>
      <c r="D15" s="25">
        <v>39896</v>
      </c>
      <c r="E15" s="26" t="s">
        <v>21</v>
      </c>
      <c r="F15" s="42" t="s">
        <v>86</v>
      </c>
      <c r="G15" s="38" t="s">
        <v>51</v>
      </c>
      <c r="H15" s="27" t="s">
        <v>52</v>
      </c>
    </row>
    <row r="16" spans="1:8" ht="18" customHeight="1" thickBot="1" x14ac:dyDescent="0.25">
      <c r="A16" s="28"/>
      <c r="B16" s="18">
        <v>2</v>
      </c>
      <c r="C16" s="19" t="s">
        <v>54</v>
      </c>
      <c r="D16" s="20">
        <v>40066</v>
      </c>
      <c r="E16" s="5" t="s">
        <v>14</v>
      </c>
      <c r="F16" s="43" t="s">
        <v>86</v>
      </c>
      <c r="G16" s="39" t="s">
        <v>40</v>
      </c>
      <c r="H16" s="29" t="s">
        <v>41</v>
      </c>
    </row>
    <row r="17" spans="1:8" ht="18" customHeight="1" x14ac:dyDescent="0.2">
      <c r="A17" s="22">
        <v>59</v>
      </c>
      <c r="B17" s="23">
        <v>1</v>
      </c>
      <c r="C17" s="24" t="s">
        <v>60</v>
      </c>
      <c r="D17" s="25">
        <v>39858</v>
      </c>
      <c r="E17" s="26" t="s">
        <v>21</v>
      </c>
      <c r="F17" s="42" t="s">
        <v>86</v>
      </c>
      <c r="G17" s="38" t="s">
        <v>58</v>
      </c>
      <c r="H17" s="27" t="s">
        <v>87</v>
      </c>
    </row>
    <row r="18" spans="1:8" ht="18" customHeight="1" thickBot="1" x14ac:dyDescent="0.25">
      <c r="A18" s="28"/>
      <c r="B18" s="18">
        <v>2</v>
      </c>
      <c r="C18" s="19" t="s">
        <v>61</v>
      </c>
      <c r="D18" s="20">
        <v>39863</v>
      </c>
      <c r="E18" s="5" t="s">
        <v>14</v>
      </c>
      <c r="F18" s="43" t="s">
        <v>86</v>
      </c>
      <c r="G18" s="39" t="s">
        <v>18</v>
      </c>
      <c r="H18" s="29" t="s">
        <v>19</v>
      </c>
    </row>
    <row r="19" spans="1:8" ht="18" customHeight="1" x14ac:dyDescent="0.2">
      <c r="A19" s="22">
        <v>65</v>
      </c>
      <c r="B19" s="23">
        <v>1</v>
      </c>
      <c r="C19" s="24" t="s">
        <v>64</v>
      </c>
      <c r="D19" s="25">
        <v>39870</v>
      </c>
      <c r="E19" s="26" t="s">
        <v>14</v>
      </c>
      <c r="F19" s="42" t="s">
        <v>86</v>
      </c>
      <c r="G19" s="38" t="s">
        <v>65</v>
      </c>
      <c r="H19" s="27" t="s">
        <v>66</v>
      </c>
    </row>
    <row r="20" spans="1:8" ht="18" customHeight="1" thickBot="1" x14ac:dyDescent="0.25">
      <c r="A20" s="28"/>
      <c r="B20" s="18">
        <v>2</v>
      </c>
      <c r="C20" s="19" t="s">
        <v>67</v>
      </c>
      <c r="D20" s="20">
        <v>39959</v>
      </c>
      <c r="E20" s="5" t="s">
        <v>21</v>
      </c>
      <c r="F20" s="43" t="s">
        <v>86</v>
      </c>
      <c r="G20" s="39" t="s">
        <v>11</v>
      </c>
      <c r="H20" s="29" t="s">
        <v>37</v>
      </c>
    </row>
    <row r="21" spans="1:8" ht="18" customHeight="1" x14ac:dyDescent="0.2">
      <c r="A21" s="22">
        <v>71</v>
      </c>
      <c r="B21" s="23">
        <v>1</v>
      </c>
      <c r="C21" s="24" t="s">
        <v>70</v>
      </c>
      <c r="D21" s="25">
        <v>2009</v>
      </c>
      <c r="E21" s="26" t="s">
        <v>21</v>
      </c>
      <c r="F21" s="42" t="s">
        <v>86</v>
      </c>
      <c r="G21" s="38" t="s">
        <v>71</v>
      </c>
      <c r="H21" s="27" t="s">
        <v>72</v>
      </c>
    </row>
    <row r="22" spans="1:8" ht="18" customHeight="1" thickBot="1" x14ac:dyDescent="0.25">
      <c r="A22" s="28"/>
      <c r="B22" s="18">
        <v>2</v>
      </c>
      <c r="C22" s="19" t="s">
        <v>73</v>
      </c>
      <c r="D22" s="20">
        <v>39870</v>
      </c>
      <c r="E22" s="5" t="s">
        <v>14</v>
      </c>
      <c r="F22" s="43" t="s">
        <v>86</v>
      </c>
      <c r="G22" s="39" t="s">
        <v>58</v>
      </c>
      <c r="H22" s="29" t="s">
        <v>59</v>
      </c>
    </row>
    <row r="23" spans="1:8" ht="18" customHeight="1" x14ac:dyDescent="0.2">
      <c r="A23" s="22" t="s">
        <v>85</v>
      </c>
      <c r="B23" s="23">
        <v>1</v>
      </c>
      <c r="C23" s="24" t="s">
        <v>77</v>
      </c>
      <c r="D23" s="25" t="s">
        <v>78</v>
      </c>
      <c r="E23" s="26" t="s">
        <v>10</v>
      </c>
      <c r="F23" s="42" t="s">
        <v>86</v>
      </c>
      <c r="G23" s="38" t="s">
        <v>11</v>
      </c>
      <c r="H23" s="27" t="s">
        <v>12</v>
      </c>
    </row>
    <row r="24" spans="1:8" ht="18" customHeight="1" thickBot="1" x14ac:dyDescent="0.25">
      <c r="A24" s="30"/>
      <c r="B24" s="31">
        <v>2</v>
      </c>
      <c r="C24" s="32" t="s">
        <v>79</v>
      </c>
      <c r="D24" s="33">
        <v>40218</v>
      </c>
      <c r="E24" s="34" t="s">
        <v>21</v>
      </c>
      <c r="F24" s="44" t="s">
        <v>86</v>
      </c>
      <c r="G24" s="40" t="s">
        <v>40</v>
      </c>
      <c r="H24" s="35" t="s">
        <v>80</v>
      </c>
    </row>
    <row r="25" spans="1:8" ht="25.5" customHeight="1" x14ac:dyDescent="0.25"/>
    <row r="26" spans="1:8" ht="24.75" customHeight="1" x14ac:dyDescent="0.25">
      <c r="A26" s="6" t="str">
        <f>[1]реквизиты!$I$6</f>
        <v>Гл. судья,  судья  ВК</v>
      </c>
      <c r="B26" s="7"/>
      <c r="C26" s="8"/>
      <c r="D26" s="9"/>
      <c r="E26" s="10"/>
      <c r="F26" s="11" t="str">
        <f>[1]реквизиты!$F$6</f>
        <v>Батанов В.В. / г.Череповец /</v>
      </c>
    </row>
    <row r="27" spans="1:8" ht="32.25" customHeight="1" x14ac:dyDescent="0.25">
      <c r="A27" s="6" t="str">
        <f>[1]реквизиты!$I$7</f>
        <v>Гл. секретарь,  судья 2К</v>
      </c>
      <c r="B27" s="7"/>
      <c r="C27" s="8"/>
      <c r="D27" s="9"/>
      <c r="E27" s="10"/>
      <c r="F27" s="11" t="str">
        <f>[1]реквизиты!$F$7</f>
        <v>Кузьминов А.Н. / г.Вологда /</v>
      </c>
    </row>
  </sheetData>
  <mergeCells count="14">
    <mergeCell ref="A21:A22"/>
    <mergeCell ref="A23:A24"/>
    <mergeCell ref="A9:A10"/>
    <mergeCell ref="A11:A12"/>
    <mergeCell ref="A13:A14"/>
    <mergeCell ref="A15:A16"/>
    <mergeCell ref="A17:A18"/>
    <mergeCell ref="A19:A20"/>
    <mergeCell ref="A1:H1"/>
    <mergeCell ref="A2:H2"/>
    <mergeCell ref="A3:H3"/>
    <mergeCell ref="F4:G4"/>
    <mergeCell ref="A5:A6"/>
    <mergeCell ref="A7:A8"/>
  </mergeCells>
  <printOptions horizontalCentered="1"/>
  <pageMargins left="0" right="0" top="0" bottom="0" header="0" footer="0"/>
  <pageSetup paperSize="9" scale="94" pageOrder="overThenDown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1-3 место</vt:lpstr>
      <vt:lpstr>1-2 место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вадим</cp:lastModifiedBy>
  <cp:lastPrinted>2023-03-13T07:15:58Z</cp:lastPrinted>
  <dcterms:created xsi:type="dcterms:W3CDTF">1996-10-08T23:32:33Z</dcterms:created>
  <dcterms:modified xsi:type="dcterms:W3CDTF">2023-03-13T07:18:28Z</dcterms:modified>
</cp:coreProperties>
</file>